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.2" sheetId="1" r:id="rId1"/>
    <sheet name="1.7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C16" i="3" l="1"/>
  <c r="B6" i="3"/>
  <c r="D6" i="3" s="1"/>
  <c r="E6" i="3" s="1"/>
  <c r="B5" i="3"/>
  <c r="D5" i="3" s="1"/>
  <c r="E5" i="3" s="1"/>
  <c r="D4" i="3"/>
  <c r="E4" i="3" s="1"/>
  <c r="D16" i="2"/>
  <c r="B7" i="3" l="1"/>
  <c r="C16" i="1"/>
  <c r="C16" i="2"/>
  <c r="D4" i="2"/>
  <c r="E4" i="2" s="1"/>
  <c r="B5" i="2"/>
  <c r="E5" i="1"/>
  <c r="E6" i="1"/>
  <c r="E7" i="1"/>
  <c r="E8" i="1"/>
  <c r="E9" i="1"/>
  <c r="E10" i="1"/>
  <c r="E11" i="1"/>
  <c r="E12" i="1"/>
  <c r="E13" i="1"/>
  <c r="E14" i="1"/>
  <c r="E15" i="1"/>
  <c r="D5" i="1"/>
  <c r="D6" i="1"/>
  <c r="D7" i="1"/>
  <c r="D8" i="1"/>
  <c r="D9" i="1"/>
  <c r="D10" i="1"/>
  <c r="D11" i="1"/>
  <c r="D12" i="1"/>
  <c r="D13" i="1"/>
  <c r="D14" i="1"/>
  <c r="D15" i="1"/>
  <c r="B6" i="1"/>
  <c r="B7" i="1"/>
  <c r="B8" i="1" s="1"/>
  <c r="B9" i="1" s="1"/>
  <c r="B10" i="1" s="1"/>
  <c r="B11" i="1" s="1"/>
  <c r="B12" i="1" s="1"/>
  <c r="B13" i="1" s="1"/>
  <c r="B14" i="1" s="1"/>
  <c r="B15" i="1" s="1"/>
  <c r="B5" i="1"/>
  <c r="E4" i="1"/>
  <c r="D4" i="1"/>
  <c r="D7" i="3" l="1"/>
  <c r="E7" i="3" s="1"/>
  <c r="B8" i="3"/>
  <c r="B6" i="2"/>
  <c r="D5" i="2"/>
  <c r="E5" i="2" s="1"/>
  <c r="B9" i="3" l="1"/>
  <c r="D8" i="3"/>
  <c r="E8" i="3" s="1"/>
  <c r="B7" i="2"/>
  <c r="D6" i="2"/>
  <c r="E6" i="2" s="1"/>
  <c r="B10" i="3" l="1"/>
  <c r="D9" i="3"/>
  <c r="E9" i="3" s="1"/>
  <c r="D7" i="2"/>
  <c r="E7" i="2" s="1"/>
  <c r="B8" i="2"/>
  <c r="D10" i="3" l="1"/>
  <c r="E10" i="3" s="1"/>
  <c r="B11" i="3"/>
  <c r="D8" i="2"/>
  <c r="E8" i="2" s="1"/>
  <c r="B9" i="2"/>
  <c r="B12" i="3" l="1"/>
  <c r="D11" i="3"/>
  <c r="E11" i="3" s="1"/>
  <c r="D9" i="2"/>
  <c r="E9" i="2" s="1"/>
  <c r="B10" i="2"/>
  <c r="D12" i="3" l="1"/>
  <c r="E12" i="3" s="1"/>
  <c r="B13" i="3"/>
  <c r="D10" i="2"/>
  <c r="E10" i="2" s="1"/>
  <c r="B11" i="2"/>
  <c r="B14" i="3" l="1"/>
  <c r="D13" i="3"/>
  <c r="D11" i="2"/>
  <c r="E11" i="2" s="1"/>
  <c r="B12" i="2"/>
  <c r="E13" i="3" l="1"/>
  <c r="D14" i="3"/>
  <c r="E14" i="3" s="1"/>
  <c r="B15" i="3"/>
  <c r="D15" i="3" s="1"/>
  <c r="E15" i="3" s="1"/>
  <c r="D12" i="2"/>
  <c r="E12" i="2" s="1"/>
  <c r="B13" i="2"/>
  <c r="D16" i="3" l="1"/>
  <c r="D13" i="2"/>
  <c r="E13" i="2" s="1"/>
  <c r="B14" i="2"/>
  <c r="D14" i="2" l="1"/>
  <c r="E14" i="2" s="1"/>
  <c r="B15" i="2"/>
  <c r="D15" i="2" l="1"/>
  <c r="E15" i="2" s="1"/>
</calcChain>
</file>

<file path=xl/sharedStrings.xml><?xml version="1.0" encoding="utf-8"?>
<sst xmlns="http://schemas.openxmlformats.org/spreadsheetml/2006/main" count="27" uniqueCount="10">
  <si>
    <t>ເງີນກູ້</t>
  </si>
  <si>
    <t>ຊຳລະຕົ້ນທືນ</t>
  </si>
  <si>
    <t>ດອກເບ້ຍ</t>
  </si>
  <si>
    <t>ລວມເງີນຊຳລະ</t>
  </si>
  <si>
    <t>MM</t>
  </si>
  <si>
    <t>YYYY</t>
  </si>
  <si>
    <t>No</t>
  </si>
  <si>
    <t>scc.etllao.com &gt;&gt; 1.2%</t>
  </si>
  <si>
    <t>scc.etllao.com &gt;&gt; 1.7%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</si>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</sst>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hetsarath OT"/>
    </font>
    <font>
      <b/>
      <sz val="11"/>
      <color theme="1"/>
      <name val="Phetsarath OT"/>
    </font>
    <font>
      <sz val="11"/>
      <color rgb="FFFF0000"/>
      <name val="Phetsarath O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14" sqref="E14"/>
    </sheetView>
  </sheetViews>
  <sheetFormatPr defaultRowHeight="16.5" x14ac:dyDescent="0.35"/>
  <cols>
    <col min="1" max="1" width="9.140625" style="1"/>
    <col min="2" max="2" width="16.28515625" style="1" customWidth="1"/>
    <col min="3" max="3" width="15.28515625" style="1" customWidth="1"/>
    <col min="4" max="4" width="13.28515625" style="1" customWidth="1"/>
    <col min="5" max="5" width="16.85546875" style="1" customWidth="1"/>
    <col min="6" max="16384" width="9.140625" style="1"/>
  </cols>
  <sheetData>
    <row r="1" spans="1:7" x14ac:dyDescent="0.35">
      <c r="A1" s="9" t="s">
        <v>7</v>
      </c>
      <c r="B1" s="9"/>
      <c r="C1" s="9"/>
      <c r="D1" s="9"/>
      <c r="E1" s="9"/>
      <c r="F1" s="9"/>
      <c r="G1" s="9"/>
    </row>
    <row r="3" spans="1:7" x14ac:dyDescent="0.35">
      <c r="A3" s="5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x14ac:dyDescent="0.35">
      <c r="A4" s="6">
        <v>1</v>
      </c>
      <c r="B4" s="7">
        <v>10000000</v>
      </c>
      <c r="C4" s="7">
        <v>834000</v>
      </c>
      <c r="D4" s="7">
        <f>B4*(1.2/100)</f>
        <v>120000</v>
      </c>
      <c r="E4" s="7">
        <f>C4+D4</f>
        <v>954000</v>
      </c>
      <c r="F4" s="6">
        <v>4</v>
      </c>
      <c r="G4" s="6">
        <v>2016</v>
      </c>
    </row>
    <row r="5" spans="1:7" x14ac:dyDescent="0.35">
      <c r="A5" s="6">
        <v>2</v>
      </c>
      <c r="B5" s="7">
        <f>B4-C4</f>
        <v>9166000</v>
      </c>
      <c r="C5" s="7">
        <v>834000</v>
      </c>
      <c r="D5" s="7">
        <f t="shared" ref="D5:D15" si="0">B5*(1.2/100)</f>
        <v>109992</v>
      </c>
      <c r="E5" s="7">
        <f t="shared" ref="E5:E15" si="1">C5+D5</f>
        <v>943992</v>
      </c>
      <c r="F5" s="6">
        <v>5</v>
      </c>
      <c r="G5" s="6">
        <v>2016</v>
      </c>
    </row>
    <row r="6" spans="1:7" x14ac:dyDescent="0.35">
      <c r="A6" s="6">
        <v>3</v>
      </c>
      <c r="B6" s="7">
        <f t="shared" ref="B6:B15" si="2">B5-C5</f>
        <v>8332000</v>
      </c>
      <c r="C6" s="7">
        <v>834000</v>
      </c>
      <c r="D6" s="7">
        <f t="shared" si="0"/>
        <v>99984</v>
      </c>
      <c r="E6" s="7">
        <f t="shared" si="1"/>
        <v>933984</v>
      </c>
      <c r="F6" s="6">
        <v>6</v>
      </c>
      <c r="G6" s="6">
        <v>2016</v>
      </c>
    </row>
    <row r="7" spans="1:7" x14ac:dyDescent="0.35">
      <c r="A7" s="6">
        <v>4</v>
      </c>
      <c r="B7" s="7">
        <f t="shared" si="2"/>
        <v>7498000</v>
      </c>
      <c r="C7" s="7">
        <v>834000</v>
      </c>
      <c r="D7" s="7">
        <f t="shared" si="0"/>
        <v>89976</v>
      </c>
      <c r="E7" s="7">
        <f t="shared" si="1"/>
        <v>923976</v>
      </c>
      <c r="F7" s="6">
        <v>7</v>
      </c>
      <c r="G7" s="6">
        <v>2016</v>
      </c>
    </row>
    <row r="8" spans="1:7" x14ac:dyDescent="0.35">
      <c r="A8" s="6">
        <v>5</v>
      </c>
      <c r="B8" s="7">
        <f t="shared" si="2"/>
        <v>6664000</v>
      </c>
      <c r="C8" s="7">
        <v>834000</v>
      </c>
      <c r="D8" s="7">
        <f t="shared" si="0"/>
        <v>79968</v>
      </c>
      <c r="E8" s="7">
        <f t="shared" si="1"/>
        <v>913968</v>
      </c>
      <c r="F8" s="6">
        <v>8</v>
      </c>
      <c r="G8" s="6">
        <v>2016</v>
      </c>
    </row>
    <row r="9" spans="1:7" x14ac:dyDescent="0.35">
      <c r="A9" s="6">
        <v>6</v>
      </c>
      <c r="B9" s="7">
        <f t="shared" si="2"/>
        <v>5830000</v>
      </c>
      <c r="C9" s="7">
        <v>834000</v>
      </c>
      <c r="D9" s="7">
        <f t="shared" si="0"/>
        <v>69960</v>
      </c>
      <c r="E9" s="7">
        <f t="shared" si="1"/>
        <v>903960</v>
      </c>
      <c r="F9" s="6">
        <v>9</v>
      </c>
      <c r="G9" s="6">
        <v>2016</v>
      </c>
    </row>
    <row r="10" spans="1:7" x14ac:dyDescent="0.35">
      <c r="A10" s="6">
        <v>7</v>
      </c>
      <c r="B10" s="7">
        <f t="shared" si="2"/>
        <v>4996000</v>
      </c>
      <c r="C10" s="7">
        <v>834000</v>
      </c>
      <c r="D10" s="7">
        <f t="shared" si="0"/>
        <v>59952</v>
      </c>
      <c r="E10" s="7">
        <f t="shared" si="1"/>
        <v>893952</v>
      </c>
      <c r="F10" s="6">
        <v>10</v>
      </c>
      <c r="G10" s="6">
        <v>2016</v>
      </c>
    </row>
    <row r="11" spans="1:7" x14ac:dyDescent="0.35">
      <c r="A11" s="6">
        <v>8</v>
      </c>
      <c r="B11" s="7">
        <f t="shared" si="2"/>
        <v>4162000</v>
      </c>
      <c r="C11" s="7">
        <v>834000</v>
      </c>
      <c r="D11" s="7">
        <f t="shared" si="0"/>
        <v>49944</v>
      </c>
      <c r="E11" s="7">
        <f t="shared" si="1"/>
        <v>883944</v>
      </c>
      <c r="F11" s="6">
        <v>11</v>
      </c>
      <c r="G11" s="6">
        <v>2016</v>
      </c>
    </row>
    <row r="12" spans="1:7" x14ac:dyDescent="0.35">
      <c r="A12" s="6">
        <v>9</v>
      </c>
      <c r="B12" s="7">
        <f t="shared" si="2"/>
        <v>3328000</v>
      </c>
      <c r="C12" s="7">
        <v>834000</v>
      </c>
      <c r="D12" s="7">
        <f t="shared" si="0"/>
        <v>39936</v>
      </c>
      <c r="E12" s="7">
        <f t="shared" si="1"/>
        <v>873936</v>
      </c>
      <c r="F12" s="6">
        <v>12</v>
      </c>
      <c r="G12" s="6">
        <v>2016</v>
      </c>
    </row>
    <row r="13" spans="1:7" x14ac:dyDescent="0.35">
      <c r="A13" s="6">
        <v>10</v>
      </c>
      <c r="B13" s="7">
        <f t="shared" si="2"/>
        <v>2494000</v>
      </c>
      <c r="C13" s="7">
        <v>834000</v>
      </c>
      <c r="D13" s="7">
        <f t="shared" si="0"/>
        <v>29928</v>
      </c>
      <c r="E13" s="7">
        <f t="shared" si="1"/>
        <v>863928</v>
      </c>
      <c r="F13" s="6">
        <v>1</v>
      </c>
      <c r="G13" s="6">
        <v>2017</v>
      </c>
    </row>
    <row r="14" spans="1:7" x14ac:dyDescent="0.35">
      <c r="A14" s="3">
        <v>11</v>
      </c>
      <c r="B14" s="4">
        <f t="shared" si="2"/>
        <v>1660000</v>
      </c>
      <c r="C14" s="4">
        <v>834000</v>
      </c>
      <c r="D14" s="4">
        <f t="shared" si="0"/>
        <v>19920</v>
      </c>
      <c r="E14" s="4">
        <f t="shared" si="1"/>
        <v>853920</v>
      </c>
      <c r="F14" s="3">
        <v>2</v>
      </c>
      <c r="G14" s="3">
        <v>2017</v>
      </c>
    </row>
    <row r="15" spans="1:7" x14ac:dyDescent="0.35">
      <c r="A15" s="3">
        <v>12</v>
      </c>
      <c r="B15" s="4">
        <f t="shared" si="2"/>
        <v>826000</v>
      </c>
      <c r="C15" s="4">
        <v>826000</v>
      </c>
      <c r="D15" s="4">
        <f t="shared" si="0"/>
        <v>9912</v>
      </c>
      <c r="E15" s="4">
        <f t="shared" si="1"/>
        <v>835912</v>
      </c>
      <c r="F15" s="3">
        <v>3</v>
      </c>
      <c r="G15" s="3">
        <v>2017</v>
      </c>
    </row>
    <row r="16" spans="1:7" x14ac:dyDescent="0.35">
      <c r="A16" s="10" t="s">
        <v>9</v>
      </c>
      <c r="B16" s="11"/>
      <c r="C16" s="8">
        <f>SUM(C4:C15)</f>
        <v>10000000</v>
      </c>
      <c r="D16" s="2"/>
      <c r="E16" s="2"/>
      <c r="F16" s="2"/>
      <c r="G16" s="2"/>
    </row>
  </sheetData>
  <mergeCells count="2">
    <mergeCell ref="A1:G1"/>
    <mergeCell ref="A16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6.5" x14ac:dyDescent="0.35"/>
  <cols>
    <col min="1" max="1" width="9.140625" style="1"/>
    <col min="2" max="2" width="16.28515625" style="1" customWidth="1"/>
    <col min="3" max="3" width="15.28515625" style="1" customWidth="1"/>
    <col min="4" max="4" width="13.28515625" style="1" customWidth="1"/>
    <col min="5" max="5" width="16.85546875" style="1" customWidth="1"/>
    <col min="6" max="7" width="9.140625" style="1"/>
    <col min="8" max="8" width="20.28515625" style="1" customWidth="1"/>
    <col min="9" max="16384" width="9.140625" style="1"/>
  </cols>
  <sheetData>
    <row r="1" spans="1:7" x14ac:dyDescent="0.35">
      <c r="A1" s="9" t="s">
        <v>8</v>
      </c>
      <c r="B1" s="9"/>
      <c r="C1" s="9"/>
      <c r="D1" s="9"/>
      <c r="E1" s="9"/>
      <c r="F1" s="9"/>
      <c r="G1" s="9"/>
    </row>
    <row r="3" spans="1:7" x14ac:dyDescent="0.35">
      <c r="A3" s="5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x14ac:dyDescent="0.35">
      <c r="A4" s="6">
        <v>1</v>
      </c>
      <c r="B4" s="7">
        <v>30000000</v>
      </c>
      <c r="C4" s="7">
        <v>2500000</v>
      </c>
      <c r="D4" s="7">
        <f>B4*(1.7/100)</f>
        <v>510000.00000000006</v>
      </c>
      <c r="E4" s="7">
        <f>C4+D4</f>
        <v>3010000</v>
      </c>
      <c r="F4" s="6">
        <v>8</v>
      </c>
      <c r="G4" s="6">
        <v>2016</v>
      </c>
    </row>
    <row r="5" spans="1:7" x14ac:dyDescent="0.35">
      <c r="A5" s="6">
        <v>2</v>
      </c>
      <c r="B5" s="7">
        <f>B4-C4</f>
        <v>27500000</v>
      </c>
      <c r="C5" s="7">
        <v>2500000</v>
      </c>
      <c r="D5" s="7">
        <f t="shared" ref="D5:D15" si="0">B5*(1.7/100)</f>
        <v>467500.00000000006</v>
      </c>
      <c r="E5" s="7">
        <f t="shared" ref="E5:E15" si="1">C5+D5</f>
        <v>2967500</v>
      </c>
      <c r="F5" s="6">
        <v>9</v>
      </c>
      <c r="G5" s="6">
        <v>2016</v>
      </c>
    </row>
    <row r="6" spans="1:7" x14ac:dyDescent="0.35">
      <c r="A6" s="6">
        <v>3</v>
      </c>
      <c r="B6" s="7">
        <f t="shared" ref="B6:B15" si="2">B5-C5</f>
        <v>25000000</v>
      </c>
      <c r="C6" s="7">
        <v>2500000</v>
      </c>
      <c r="D6" s="7">
        <f t="shared" si="0"/>
        <v>425000.00000000006</v>
      </c>
      <c r="E6" s="7">
        <f t="shared" si="1"/>
        <v>2925000</v>
      </c>
      <c r="F6" s="6">
        <v>10</v>
      </c>
      <c r="G6" s="6">
        <v>2016</v>
      </c>
    </row>
    <row r="7" spans="1:7" x14ac:dyDescent="0.35">
      <c r="A7" s="6">
        <v>4</v>
      </c>
      <c r="B7" s="7">
        <f t="shared" si="2"/>
        <v>22500000</v>
      </c>
      <c r="C7" s="7">
        <v>2500000</v>
      </c>
      <c r="D7" s="7">
        <f t="shared" si="0"/>
        <v>382500</v>
      </c>
      <c r="E7" s="7">
        <f t="shared" si="1"/>
        <v>2882500</v>
      </c>
      <c r="F7" s="6">
        <v>11</v>
      </c>
      <c r="G7" s="6">
        <v>2016</v>
      </c>
    </row>
    <row r="8" spans="1:7" x14ac:dyDescent="0.35">
      <c r="A8" s="6">
        <v>5</v>
      </c>
      <c r="B8" s="7">
        <f t="shared" si="2"/>
        <v>20000000</v>
      </c>
      <c r="C8" s="7">
        <v>2500000</v>
      </c>
      <c r="D8" s="7">
        <f t="shared" si="0"/>
        <v>340000</v>
      </c>
      <c r="E8" s="7">
        <f t="shared" si="1"/>
        <v>2840000</v>
      </c>
      <c r="F8" s="6">
        <v>12</v>
      </c>
      <c r="G8" s="6">
        <v>2016</v>
      </c>
    </row>
    <row r="9" spans="1:7" x14ac:dyDescent="0.35">
      <c r="A9" s="6">
        <v>6</v>
      </c>
      <c r="B9" s="7">
        <f t="shared" si="2"/>
        <v>17500000</v>
      </c>
      <c r="C9" s="7">
        <v>2500000</v>
      </c>
      <c r="D9" s="7">
        <f t="shared" si="0"/>
        <v>297500</v>
      </c>
      <c r="E9" s="7">
        <f t="shared" si="1"/>
        <v>2797500</v>
      </c>
      <c r="F9" s="6">
        <v>1</v>
      </c>
      <c r="G9" s="6">
        <v>2017</v>
      </c>
    </row>
    <row r="10" spans="1:7" x14ac:dyDescent="0.35">
      <c r="A10" s="3">
        <v>7</v>
      </c>
      <c r="B10" s="4">
        <f t="shared" si="2"/>
        <v>15000000</v>
      </c>
      <c r="C10" s="4">
        <v>2500000</v>
      </c>
      <c r="D10" s="4">
        <f t="shared" si="0"/>
        <v>255000.00000000003</v>
      </c>
      <c r="E10" s="4">
        <f t="shared" si="1"/>
        <v>2755000</v>
      </c>
      <c r="F10" s="3">
        <v>2</v>
      </c>
      <c r="G10" s="3">
        <v>2017</v>
      </c>
    </row>
    <row r="11" spans="1:7" x14ac:dyDescent="0.35">
      <c r="A11" s="3">
        <v>8</v>
      </c>
      <c r="B11" s="4">
        <f t="shared" si="2"/>
        <v>12500000</v>
      </c>
      <c r="C11" s="4">
        <v>2500000</v>
      </c>
      <c r="D11" s="4">
        <f t="shared" si="0"/>
        <v>212500.00000000003</v>
      </c>
      <c r="E11" s="4">
        <f t="shared" si="1"/>
        <v>2712500</v>
      </c>
      <c r="F11" s="3">
        <v>3</v>
      </c>
      <c r="G11" s="3">
        <v>2017</v>
      </c>
    </row>
    <row r="12" spans="1:7" x14ac:dyDescent="0.35">
      <c r="A12" s="3">
        <v>9</v>
      </c>
      <c r="B12" s="4">
        <f t="shared" si="2"/>
        <v>10000000</v>
      </c>
      <c r="C12" s="4">
        <v>2500000</v>
      </c>
      <c r="D12" s="4">
        <f t="shared" si="0"/>
        <v>170000</v>
      </c>
      <c r="E12" s="4">
        <f t="shared" si="1"/>
        <v>2670000</v>
      </c>
      <c r="F12" s="3">
        <v>4</v>
      </c>
      <c r="G12" s="3">
        <v>2017</v>
      </c>
    </row>
    <row r="13" spans="1:7" x14ac:dyDescent="0.35">
      <c r="A13" s="3">
        <v>10</v>
      </c>
      <c r="B13" s="4">
        <f t="shared" si="2"/>
        <v>7500000</v>
      </c>
      <c r="C13" s="4">
        <v>2500000</v>
      </c>
      <c r="D13" s="4">
        <f t="shared" si="0"/>
        <v>127500.00000000001</v>
      </c>
      <c r="E13" s="4">
        <f t="shared" si="1"/>
        <v>2627500</v>
      </c>
      <c r="F13" s="3">
        <v>5</v>
      </c>
      <c r="G13" s="3">
        <v>2017</v>
      </c>
    </row>
    <row r="14" spans="1:7" x14ac:dyDescent="0.35">
      <c r="A14" s="3">
        <v>11</v>
      </c>
      <c r="B14" s="4">
        <f t="shared" si="2"/>
        <v>5000000</v>
      </c>
      <c r="C14" s="4">
        <v>2500000</v>
      </c>
      <c r="D14" s="4">
        <f t="shared" si="0"/>
        <v>85000</v>
      </c>
      <c r="E14" s="4">
        <f t="shared" si="1"/>
        <v>2585000</v>
      </c>
      <c r="F14" s="3">
        <v>6</v>
      </c>
      <c r="G14" s="3">
        <v>2017</v>
      </c>
    </row>
    <row r="15" spans="1:7" x14ac:dyDescent="0.35">
      <c r="A15" s="3">
        <v>12</v>
      </c>
      <c r="B15" s="4">
        <f t="shared" si="2"/>
        <v>2500000</v>
      </c>
      <c r="C15" s="4">
        <v>2500000</v>
      </c>
      <c r="D15" s="4">
        <f t="shared" si="0"/>
        <v>42500</v>
      </c>
      <c r="E15" s="4">
        <f t="shared" si="1"/>
        <v>2542500</v>
      </c>
      <c r="F15" s="3">
        <v>7</v>
      </c>
      <c r="G15" s="3">
        <v>2017</v>
      </c>
    </row>
    <row r="16" spans="1:7" x14ac:dyDescent="0.35">
      <c r="A16" s="10" t="s">
        <v>9</v>
      </c>
      <c r="B16" s="11"/>
      <c r="C16" s="4">
        <f>SUM(C4:C15)</f>
        <v>30000000</v>
      </c>
      <c r="D16" s="8">
        <f>SUM(D4:D15)</f>
        <v>3315000</v>
      </c>
      <c r="E16" s="2"/>
      <c r="F16" s="2"/>
      <c r="G16" s="2"/>
    </row>
  </sheetData>
  <mergeCells count="2">
    <mergeCell ref="A1:G1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5" sqref="E5"/>
    </sheetView>
  </sheetViews>
  <sheetFormatPr defaultRowHeight="16.5" x14ac:dyDescent="0.35"/>
  <cols>
    <col min="1" max="1" width="9.140625" style="1"/>
    <col min="2" max="2" width="16.28515625" style="1" customWidth="1"/>
    <col min="3" max="3" width="15.28515625" style="1" customWidth="1"/>
    <col min="4" max="4" width="13.28515625" style="1" customWidth="1"/>
    <col min="5" max="5" width="16.85546875" style="1" customWidth="1"/>
    <col min="6" max="7" width="9.140625" style="1"/>
    <col min="8" max="8" width="20.28515625" style="1" customWidth="1"/>
    <col min="9" max="9" width="40.85546875" style="1" customWidth="1"/>
    <col min="10" max="16384" width="9.140625" style="1"/>
  </cols>
  <sheetData>
    <row r="1" spans="1:7" x14ac:dyDescent="0.35">
      <c r="A1" s="9" t="s">
        <v>8</v>
      </c>
      <c r="B1" s="9"/>
      <c r="C1" s="9"/>
      <c r="D1" s="9"/>
      <c r="E1" s="9"/>
      <c r="F1" s="9"/>
      <c r="G1" s="9"/>
    </row>
    <row r="3" spans="1:7" x14ac:dyDescent="0.35">
      <c r="A3" s="5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x14ac:dyDescent="0.35">
      <c r="A4" s="6">
        <v>1</v>
      </c>
      <c r="B4" s="7">
        <v>5000000</v>
      </c>
      <c r="C4" s="7">
        <v>420000</v>
      </c>
      <c r="D4" s="7">
        <f>B4*(1.7/100)</f>
        <v>85000</v>
      </c>
      <c r="E4" s="7">
        <f>C4+D4</f>
        <v>505000</v>
      </c>
      <c r="F4" s="6">
        <v>8</v>
      </c>
      <c r="G4" s="6">
        <v>2016</v>
      </c>
    </row>
    <row r="5" spans="1:7" x14ac:dyDescent="0.35">
      <c r="A5" s="6">
        <v>2</v>
      </c>
      <c r="B5" s="7">
        <f>B4-C4</f>
        <v>4580000</v>
      </c>
      <c r="C5" s="7">
        <v>420000</v>
      </c>
      <c r="D5" s="7">
        <f t="shared" ref="D5:D15" si="0">B5*(1.7/100)</f>
        <v>77860</v>
      </c>
      <c r="E5" s="7">
        <f t="shared" ref="E5:E15" si="1">C5+D5</f>
        <v>497860</v>
      </c>
      <c r="F5" s="6">
        <v>9</v>
      </c>
      <c r="G5" s="6">
        <v>2016</v>
      </c>
    </row>
    <row r="6" spans="1:7" x14ac:dyDescent="0.35">
      <c r="A6" s="6">
        <v>3</v>
      </c>
      <c r="B6" s="7">
        <f t="shared" ref="B6:B15" si="2">B5-C5</f>
        <v>4160000</v>
      </c>
      <c r="C6" s="7">
        <v>420000</v>
      </c>
      <c r="D6" s="7">
        <f t="shared" si="0"/>
        <v>70720</v>
      </c>
      <c r="E6" s="7">
        <f t="shared" si="1"/>
        <v>490720</v>
      </c>
      <c r="F6" s="6">
        <v>10</v>
      </c>
      <c r="G6" s="6">
        <v>2016</v>
      </c>
    </row>
    <row r="7" spans="1:7" x14ac:dyDescent="0.35">
      <c r="A7" s="6">
        <v>4</v>
      </c>
      <c r="B7" s="7">
        <f t="shared" si="2"/>
        <v>3740000</v>
      </c>
      <c r="C7" s="7">
        <v>420000</v>
      </c>
      <c r="D7" s="7">
        <f t="shared" si="0"/>
        <v>63580.000000000007</v>
      </c>
      <c r="E7" s="7">
        <f t="shared" si="1"/>
        <v>483580</v>
      </c>
      <c r="F7" s="6">
        <v>11</v>
      </c>
      <c r="G7" s="6">
        <v>2016</v>
      </c>
    </row>
    <row r="8" spans="1:7" x14ac:dyDescent="0.35">
      <c r="A8" s="6">
        <v>5</v>
      </c>
      <c r="B8" s="7">
        <f t="shared" si="2"/>
        <v>3320000</v>
      </c>
      <c r="C8" s="7">
        <v>420000</v>
      </c>
      <c r="D8" s="7">
        <f t="shared" si="0"/>
        <v>56440.000000000007</v>
      </c>
      <c r="E8" s="7">
        <f t="shared" si="1"/>
        <v>476440</v>
      </c>
      <c r="F8" s="6">
        <v>12</v>
      </c>
      <c r="G8" s="6">
        <v>2016</v>
      </c>
    </row>
    <row r="9" spans="1:7" x14ac:dyDescent="0.35">
      <c r="A9" s="6">
        <v>6</v>
      </c>
      <c r="B9" s="7">
        <f t="shared" si="2"/>
        <v>2900000</v>
      </c>
      <c r="C9" s="7">
        <v>420000</v>
      </c>
      <c r="D9" s="7">
        <f t="shared" si="0"/>
        <v>49300</v>
      </c>
      <c r="E9" s="7">
        <f t="shared" si="1"/>
        <v>469300</v>
      </c>
      <c r="F9" s="6">
        <v>1</v>
      </c>
      <c r="G9" s="6">
        <v>2017</v>
      </c>
    </row>
    <row r="10" spans="1:7" x14ac:dyDescent="0.35">
      <c r="A10" s="3">
        <v>7</v>
      </c>
      <c r="B10" s="4">
        <f t="shared" si="2"/>
        <v>2480000</v>
      </c>
      <c r="C10" s="7">
        <v>420000</v>
      </c>
      <c r="D10" s="4">
        <f t="shared" si="0"/>
        <v>42160</v>
      </c>
      <c r="E10" s="4">
        <f t="shared" si="1"/>
        <v>462160</v>
      </c>
      <c r="F10" s="3">
        <v>2</v>
      </c>
      <c r="G10" s="3">
        <v>2017</v>
      </c>
    </row>
    <row r="11" spans="1:7" x14ac:dyDescent="0.35">
      <c r="A11" s="3">
        <v>8</v>
      </c>
      <c r="B11" s="4">
        <f t="shared" si="2"/>
        <v>2060000</v>
      </c>
      <c r="C11" s="7">
        <v>420000</v>
      </c>
      <c r="D11" s="4">
        <f t="shared" si="0"/>
        <v>35020</v>
      </c>
      <c r="E11" s="4">
        <f t="shared" si="1"/>
        <v>455020</v>
      </c>
      <c r="F11" s="3">
        <v>3</v>
      </c>
      <c r="G11" s="3">
        <v>2017</v>
      </c>
    </row>
    <row r="12" spans="1:7" x14ac:dyDescent="0.35">
      <c r="A12" s="3">
        <v>9</v>
      </c>
      <c r="B12" s="4">
        <f t="shared" si="2"/>
        <v>1640000</v>
      </c>
      <c r="C12" s="7">
        <v>420000</v>
      </c>
      <c r="D12" s="4">
        <f t="shared" si="0"/>
        <v>27880.000000000004</v>
      </c>
      <c r="E12" s="4">
        <f t="shared" si="1"/>
        <v>447880</v>
      </c>
      <c r="F12" s="3">
        <v>4</v>
      </c>
      <c r="G12" s="3">
        <v>2017</v>
      </c>
    </row>
    <row r="13" spans="1:7" x14ac:dyDescent="0.35">
      <c r="A13" s="3">
        <v>10</v>
      </c>
      <c r="B13" s="4">
        <f t="shared" si="2"/>
        <v>1220000</v>
      </c>
      <c r="C13" s="7">
        <v>420000</v>
      </c>
      <c r="D13" s="4">
        <f t="shared" si="0"/>
        <v>20740</v>
      </c>
      <c r="E13" s="4">
        <f t="shared" si="1"/>
        <v>440740</v>
      </c>
      <c r="F13" s="3">
        <v>5</v>
      </c>
      <c r="G13" s="3">
        <v>2017</v>
      </c>
    </row>
    <row r="14" spans="1:7" x14ac:dyDescent="0.35">
      <c r="A14" s="3">
        <v>11</v>
      </c>
      <c r="B14" s="4">
        <f t="shared" si="2"/>
        <v>800000</v>
      </c>
      <c r="C14" s="7">
        <v>420000</v>
      </c>
      <c r="D14" s="4">
        <f t="shared" si="0"/>
        <v>13600.000000000002</v>
      </c>
      <c r="E14" s="4">
        <f t="shared" si="1"/>
        <v>433600</v>
      </c>
      <c r="F14" s="3">
        <v>6</v>
      </c>
      <c r="G14" s="3">
        <v>2017</v>
      </c>
    </row>
    <row r="15" spans="1:7" x14ac:dyDescent="0.35">
      <c r="A15" s="3">
        <v>12</v>
      </c>
      <c r="B15" s="4">
        <f t="shared" si="2"/>
        <v>380000</v>
      </c>
      <c r="C15" s="7">
        <v>380000</v>
      </c>
      <c r="D15" s="4">
        <f t="shared" si="0"/>
        <v>6460.0000000000009</v>
      </c>
      <c r="E15" s="4">
        <f t="shared" si="1"/>
        <v>386460</v>
      </c>
      <c r="F15" s="3">
        <v>7</v>
      </c>
      <c r="G15" s="3">
        <v>2017</v>
      </c>
    </row>
    <row r="16" spans="1:7" x14ac:dyDescent="0.35">
      <c r="A16" s="10" t="s">
        <v>9</v>
      </c>
      <c r="B16" s="11"/>
      <c r="C16" s="4">
        <f>SUM(C4:C15)</f>
        <v>5000000</v>
      </c>
      <c r="D16" s="8">
        <f>SUM(D4:D15)</f>
        <v>548760</v>
      </c>
      <c r="E16" s="2"/>
      <c r="F16" s="2"/>
      <c r="G16" s="2"/>
    </row>
  </sheetData>
  <mergeCells count="2">
    <mergeCell ref="A1:G1"/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1.2</vt:lpstr>
      <vt:lpstr>1.7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2017-02-07T04:55:49Z</dcterms:modified>
</cp:coreProperties>
</file>